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Академическая 28" sheetId="1" r:id="rId1"/>
    <sheet name="Академическая 28(2019)" sheetId="4" r:id="rId2"/>
    <sheet name="Академическая 28(2020)" sheetId="5" r:id="rId3"/>
    <sheet name="Академическая 28(2021)" sheetId="6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'Академическая 28'!#REF!,'Академическая 28'!#REF!</definedName>
    <definedName name="Z_6E36EA37_049E_4FAE_B719_2847CD16F858_.wvu.Rows" localSheetId="0" hidden="1">'Академическая 28'!$42:$45</definedName>
    <definedName name="Z_73C0D023_21BD_4441_8EFA_957546C15799_.wvu.Cols" localSheetId="0" hidden="1">'Академическая 28'!#REF!,'Академическая 28'!#REF!</definedName>
    <definedName name="Z_73C0D023_21BD_4441_8EFA_957546C15799_.wvu.Rows" localSheetId="0" hidden="1">'Академическая 28'!$42:$45</definedName>
    <definedName name="_xlnm.Print_Area" localSheetId="0">'Академическая 28'!$A$1:$J$60</definedName>
  </definedNames>
  <calcPr calcId="145621"/>
</workbook>
</file>

<file path=xl/calcChain.xml><?xml version="1.0" encoding="utf-8"?>
<calcChain xmlns="http://schemas.openxmlformats.org/spreadsheetml/2006/main">
  <c r="F49" i="6" l="1"/>
  <c r="F48" i="6"/>
  <c r="F47" i="6"/>
  <c r="F41" i="6"/>
  <c r="F39" i="6"/>
  <c r="F38" i="6"/>
  <c r="F37" i="6"/>
  <c r="F36" i="6"/>
  <c r="F35" i="6"/>
  <c r="F33" i="6" s="1"/>
  <c r="F32" i="6"/>
  <c r="F31" i="6"/>
  <c r="F30" i="6"/>
  <c r="F29" i="6"/>
  <c r="F28" i="6"/>
  <c r="G8" i="6" l="1"/>
  <c r="G6" i="6"/>
  <c r="A2" i="6"/>
  <c r="F58" i="6"/>
  <c r="F57" i="6"/>
  <c r="F52" i="6"/>
  <c r="F40" i="6"/>
  <c r="F26" i="6"/>
  <c r="G21" i="6"/>
  <c r="F21" i="6"/>
  <c r="E21" i="6"/>
  <c r="G16" i="6"/>
  <c r="F16" i="6"/>
  <c r="E16" i="6"/>
  <c r="G9" i="6"/>
  <c r="F9" i="6"/>
  <c r="E9" i="6"/>
  <c r="F51" i="6" l="1"/>
  <c r="F56" i="6" l="1"/>
  <c r="F49" i="5"/>
  <c r="F48" i="5"/>
  <c r="F47" i="5"/>
  <c r="F42" i="5"/>
  <c r="F41" i="5"/>
  <c r="F39" i="5"/>
  <c r="F38" i="5"/>
  <c r="F37" i="5"/>
  <c r="F36" i="5"/>
  <c r="F35" i="5"/>
  <c r="F32" i="5"/>
  <c r="F31" i="5"/>
  <c r="F30" i="5"/>
  <c r="F29" i="5"/>
  <c r="F28" i="5"/>
  <c r="F58" i="5"/>
  <c r="F57" i="5"/>
  <c r="F52" i="5"/>
  <c r="G21" i="5"/>
  <c r="F21" i="5"/>
  <c r="E21" i="5"/>
  <c r="G16" i="5"/>
  <c r="F16" i="5"/>
  <c r="E16" i="5"/>
  <c r="G9" i="5"/>
  <c r="F9" i="5"/>
  <c r="E9" i="5"/>
  <c r="G8" i="5"/>
  <c r="G6" i="5"/>
  <c r="A2" i="5"/>
  <c r="F26" i="5" l="1"/>
  <c r="F33" i="5"/>
  <c r="F40" i="5"/>
  <c r="F58" i="4"/>
  <c r="F57" i="4"/>
  <c r="F51" i="5" l="1"/>
  <c r="F56" i="5" s="1"/>
  <c r="F9" i="4"/>
  <c r="G9" i="4"/>
  <c r="E9" i="4"/>
  <c r="F49" i="4" l="1"/>
  <c r="F48" i="4"/>
  <c r="F47" i="4"/>
  <c r="F42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2" i="4"/>
  <c r="G21" i="4"/>
  <c r="F21" i="4"/>
  <c r="E21" i="4"/>
  <c r="G16" i="4"/>
  <c r="F16" i="4"/>
  <c r="E16" i="4"/>
  <c r="F40" i="4" l="1"/>
  <c r="F33" i="4"/>
  <c r="F26" i="4"/>
  <c r="F51" i="4" s="1"/>
  <c r="F56" i="4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4" s="1"/>
  <c r="F59" i="4" s="1"/>
  <c r="F25" i="5" s="1"/>
  <c r="F59" i="5" s="1"/>
  <c r="F25" i="6" s="1"/>
  <c r="F59" i="6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<sst xmlns="http://schemas.openxmlformats.org/spreadsheetml/2006/main" count="242" uniqueCount="78">
  <si>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</si>
  <si>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</si>
  <si>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</si>
  <si>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</si>
  <si>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</si>
  <si>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</si>
  <si>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</si>
  <si>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</si>
  <si>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</si>
  <si>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</si>
  <si>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</si>
  <si>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</si>
  <si>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</si>
  <si>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</si>
  <si>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</si>
  <si>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</si>
  <si>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</si>
  <si>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</si>
  <si>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</si>
  <si>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</si>
  <si>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</si>
  <si>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</si>
  <si>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</si>
  <si>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</si>
  <si>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</si>
  <si>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</si>
  <si>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</si>
  <si>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</si>
  <si>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</si>
  <si>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</si>
  <si>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</si>
  <si>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</si>
  <si>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</si>
  <si>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</si>
  <si>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</si>
  <si>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</si>
  <si>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</si>
  <si>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</si>
  <si>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28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</si>
  <si>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</si>
  <si>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</si>
  <si>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</si>
  <si>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</si>
  <si>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</si>
  <si>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</si>
  <si>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</si>
  <si>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</si>
  <si>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</si>
  <si>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</si>
  <si>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</si>
  <si>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</si>
  <si>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</si>
  <si>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</si>
  <si>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Всего фактических затрат на содержание и управление</t>
  </si>
  <si>
    <t>Итого управление</t>
  </si>
  <si>
    <t>Итого расходов на содержание и текущий ремонт общего имущества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</si>
  <si>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</si>
  <si>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</si>
  <si>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</si>
  <si>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</si>
  <si>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</si>
  <si>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Задолженность на 01.01.2019 г.</t>
  </si>
  <si>
    <t>Фактические расходы на содержание жилого помещения в т.ч. ТО лифта (при наличии)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</si>
  <si>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</si>
  <si>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</si>
  <si>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</si>
  <si>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в руб. с НДС</t>
  </si>
  <si>
    <t>Годовой отчет  управляющей организации ООО " УК Ворошиловского района"   за 2019 год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</si>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</sst>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4" fontId="10" fillId="0" borderId="4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">
          <cell r="W22">
            <v>32329.170634682694</v>
          </cell>
          <cell r="X22">
            <v>6575.817244795825</v>
          </cell>
          <cell r="Y22">
            <v>107541.66139999997</v>
          </cell>
          <cell r="AA22">
            <v>25956</v>
          </cell>
          <cell r="AB22">
            <v>85518.736999999994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5768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Y22">
            <v>112999.78576539147</v>
          </cell>
          <cell r="BB22">
            <v>0</v>
          </cell>
          <cell r="BC22">
            <v>0</v>
          </cell>
          <cell r="CN22">
            <v>12580.447142974714</v>
          </cell>
          <cell r="CO22">
            <v>2578.4428965986735</v>
          </cell>
          <cell r="CP22">
            <v>156.95140000000001</v>
          </cell>
          <cell r="DB22">
            <v>0</v>
          </cell>
          <cell r="DG22">
            <v>10745.175721536287</v>
          </cell>
          <cell r="DU22">
            <v>41858.146892906145</v>
          </cell>
          <cell r="DV22">
            <v>8745.9203487553787</v>
          </cell>
          <cell r="DW22">
            <v>13074.624299999999</v>
          </cell>
          <cell r="EK22">
            <v>0</v>
          </cell>
          <cell r="EQ22">
            <v>31883.979085057872</v>
          </cell>
          <cell r="FB22">
            <v>74249.796010037098</v>
          </cell>
          <cell r="FC22">
            <v>15193.541780954307</v>
          </cell>
          <cell r="FD22">
            <v>368.52600000000001</v>
          </cell>
          <cell r="FL22">
            <v>0</v>
          </cell>
          <cell r="FS22">
            <v>40121.160710334443</v>
          </cell>
          <cell r="FX22">
            <v>32624.679577211249</v>
          </cell>
          <cell r="FY22">
            <v>6650.5737426228943</v>
          </cell>
          <cell r="FZ22">
            <v>0</v>
          </cell>
          <cell r="GG22">
            <v>6579</v>
          </cell>
          <cell r="GL22">
            <v>21043.170646259299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">
          <cell r="W22">
            <v>94380.112065147245</v>
          </cell>
          <cell r="X22">
            <v>29090.037488297228</v>
          </cell>
          <cell r="Y22">
            <v>50063.180899999999</v>
          </cell>
          <cell r="AK22">
            <v>0</v>
          </cell>
          <cell r="AV22">
            <v>11536</v>
          </cell>
          <cell r="AY22">
            <v>417636.65407298307</v>
          </cell>
          <cell r="BB22">
            <v>0</v>
          </cell>
          <cell r="BM22">
            <v>0</v>
          </cell>
          <cell r="BN22">
            <v>0</v>
          </cell>
          <cell r="CN22">
            <v>14444.958839344294</v>
          </cell>
          <cell r="CO22">
            <v>4477.9372401967321</v>
          </cell>
          <cell r="CP22">
            <v>0</v>
          </cell>
          <cell r="DB22">
            <v>0</v>
          </cell>
          <cell r="DG22">
            <v>20881.34255972434</v>
          </cell>
          <cell r="DU22">
            <v>34773.892381932303</v>
          </cell>
          <cell r="DV22">
            <v>10741.621454056942</v>
          </cell>
          <cell r="DW22">
            <v>5203.5085000000008</v>
          </cell>
          <cell r="EL22">
            <v>0</v>
          </cell>
          <cell r="EQ22">
            <v>24318.046486556843</v>
          </cell>
          <cell r="FB22">
            <v>74122.783723643661</v>
          </cell>
          <cell r="FC22">
            <v>22560.965289648313</v>
          </cell>
          <cell r="FD22">
            <v>713.52059999999994</v>
          </cell>
          <cell r="FL22">
            <v>0</v>
          </cell>
          <cell r="FS22">
            <v>33853.798103489906</v>
          </cell>
          <cell r="FX22">
            <v>31557.868120375002</v>
          </cell>
          <cell r="FY22">
            <v>9587.6845039052605</v>
          </cell>
          <cell r="FZ22">
            <v>0</v>
          </cell>
          <cell r="GG22">
            <v>9868.5</v>
          </cell>
          <cell r="GL22">
            <v>17618.07483129805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">
          <cell r="W22">
            <v>76954.921308765464</v>
          </cell>
          <cell r="X22">
            <v>19953.252460346506</v>
          </cell>
          <cell r="Y22">
            <v>248301.11119999998</v>
          </cell>
          <cell r="AA22">
            <v>28840</v>
          </cell>
          <cell r="AB22">
            <v>0</v>
          </cell>
          <cell r="AC22">
            <v>0</v>
          </cell>
          <cell r="AD22">
            <v>13375.58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Y22">
            <v>339096.52348020929</v>
          </cell>
          <cell r="BB22">
            <v>0</v>
          </cell>
          <cell r="BC22">
            <v>0</v>
          </cell>
          <cell r="CN22">
            <v>13085.341906074369</v>
          </cell>
          <cell r="CO22">
            <v>4056.4559908830538</v>
          </cell>
          <cell r="CP22">
            <v>45.32</v>
          </cell>
          <cell r="DB22">
            <v>0</v>
          </cell>
          <cell r="DF22">
            <v>11917.956276361752</v>
          </cell>
          <cell r="DU22">
            <v>35305.128653124266</v>
          </cell>
          <cell r="DV22">
            <v>8944.6363373947643</v>
          </cell>
          <cell r="DW22">
            <v>6296.39</v>
          </cell>
          <cell r="EK22">
            <v>0</v>
          </cell>
          <cell r="EP22">
            <v>24601.335071033805</v>
          </cell>
          <cell r="FB22">
            <v>57960.216638226164</v>
          </cell>
          <cell r="FC22">
            <v>15580.349404796738</v>
          </cell>
          <cell r="FD22">
            <v>889.58280000000002</v>
          </cell>
          <cell r="FL22">
            <v>0</v>
          </cell>
          <cell r="FS22">
            <v>28299.666090495186</v>
          </cell>
          <cell r="FX22">
            <v>41033.886268129623</v>
          </cell>
          <cell r="FY22">
            <v>11141.955802333212</v>
          </cell>
          <cell r="FZ22">
            <v>494.76120000000009</v>
          </cell>
          <cell r="GG22">
            <v>16192.5</v>
          </cell>
          <cell r="GL22">
            <v>22580.200035926813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">
          <cell r="W19">
            <v>348.65905737823476</v>
          </cell>
        </row>
        <row r="22">
          <cell r="W22">
            <v>19090.848424535317</v>
          </cell>
          <cell r="X22">
            <v>4609.6539447654541</v>
          </cell>
          <cell r="Y22">
            <v>45406.07710000001</v>
          </cell>
          <cell r="Z22">
            <v>0</v>
          </cell>
          <cell r="AV22">
            <v>13802</v>
          </cell>
          <cell r="AY22">
            <v>72337.714597651095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CN22">
            <v>14149.215069792508</v>
          </cell>
          <cell r="CO22">
            <v>3943.4882750349079</v>
          </cell>
          <cell r="CP22">
            <v>3639.1754000000005</v>
          </cell>
          <cell r="DB22">
            <v>0</v>
          </cell>
          <cell r="DG22">
            <v>12770.33248349353</v>
          </cell>
          <cell r="DU22">
            <v>41382.530095237889</v>
          </cell>
          <cell r="DV22">
            <v>10019.247955895777</v>
          </cell>
          <cell r="DW22">
            <v>2373.4341500000005</v>
          </cell>
          <cell r="DX22">
            <v>0</v>
          </cell>
          <cell r="DY22">
            <v>0</v>
          </cell>
          <cell r="DZ22">
            <v>5627.9999999999991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86560.568399999989</v>
          </cell>
          <cell r="EJ22">
            <v>0</v>
          </cell>
          <cell r="EP22">
            <v>17085.525984775963</v>
          </cell>
          <cell r="EU22">
            <v>129811.65000000001</v>
          </cell>
          <cell r="EW22">
            <v>1782.4630500000001</v>
          </cell>
          <cell r="EY22">
            <v>0</v>
          </cell>
          <cell r="FA22">
            <v>0</v>
          </cell>
          <cell r="FL22">
            <v>0</v>
          </cell>
          <cell r="FS22">
            <v>0</v>
          </cell>
          <cell r="FV22">
            <v>98031.83</v>
          </cell>
          <cell r="FZ22">
            <v>371.51384999999999</v>
          </cell>
          <cell r="GG22">
            <v>5.4810000000000016</v>
          </cell>
          <cell r="GL2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1975174.2000000002</v>
      </c>
      <c r="F9" s="17">
        <f t="shared" ref="F9:G9" si="0">SUM(F10:F14)</f>
        <v>1803184.43</v>
      </c>
      <c r="G9" s="17">
        <f t="shared" si="0"/>
        <v>883847.30999999994</v>
      </c>
    </row>
    <row r="10" spans="1:7" ht="13.2" customHeight="1" x14ac:dyDescent="0.3">
      <c r="A10" s="79" t="s">
        <v>9</v>
      </c>
      <c r="B10" s="80"/>
      <c r="C10" s="80"/>
      <c r="D10" s="81"/>
      <c r="E10" s="18">
        <v>924173.8</v>
      </c>
      <c r="F10" s="18">
        <v>852353.56</v>
      </c>
      <c r="G10" s="19">
        <v>419804.15999999997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174416.5</v>
      </c>
      <c r="F12" s="18">
        <v>151117.13</v>
      </c>
      <c r="G12" s="19">
        <v>73625.539999999994</v>
      </c>
    </row>
    <row r="13" spans="1:7" ht="13.5" customHeight="1" x14ac:dyDescent="0.3">
      <c r="A13" s="79" t="s">
        <v>12</v>
      </c>
      <c r="B13" s="80"/>
      <c r="C13" s="80"/>
      <c r="D13" s="81"/>
      <c r="E13" s="18">
        <v>343573.81</v>
      </c>
      <c r="F13" s="18">
        <v>299138.73</v>
      </c>
      <c r="G13" s="19">
        <v>134662.88</v>
      </c>
    </row>
    <row r="14" spans="1:7" ht="14.4" customHeight="1" x14ac:dyDescent="0.3">
      <c r="A14" s="72" t="s">
        <v>13</v>
      </c>
      <c r="B14" s="72"/>
      <c r="C14" s="72"/>
      <c r="D14" s="72"/>
      <c r="E14" s="18">
        <v>533010.09</v>
      </c>
      <c r="F14" s="18">
        <v>500575.01</v>
      </c>
      <c r="G14" s="19">
        <v>255754.73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710384.7699999999</v>
      </c>
      <c r="F15" s="17">
        <f t="shared" ref="F15:G15" si="1">SUM(F16:F19)</f>
        <v>672665.64</v>
      </c>
      <c r="G15" s="17">
        <f t="shared" si="1"/>
        <v>272217.88999999996</v>
      </c>
    </row>
    <row r="16" spans="1:7" ht="33.6" customHeight="1" x14ac:dyDescent="0.3">
      <c r="A16" s="85" t="s">
        <v>43</v>
      </c>
      <c r="B16" s="86"/>
      <c r="C16" s="86"/>
      <c r="D16" s="87"/>
      <c r="E16" s="18">
        <v>708923.2</v>
      </c>
      <c r="F16" s="18">
        <v>669387.36</v>
      </c>
      <c r="G16" s="19">
        <v>270875.46999999997</v>
      </c>
    </row>
    <row r="17" spans="1:12" ht="15.6" x14ac:dyDescent="0.3">
      <c r="A17" s="72" t="s">
        <v>44</v>
      </c>
      <c r="B17" s="72"/>
      <c r="C17" s="72"/>
      <c r="D17" s="72"/>
      <c r="E17" s="18">
        <v>1525.32</v>
      </c>
      <c r="F17" s="18">
        <v>1425.77</v>
      </c>
      <c r="G17" s="19">
        <v>351.37</v>
      </c>
    </row>
    <row r="18" spans="1:12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2" ht="15.6" x14ac:dyDescent="0.3">
      <c r="A19" s="72" t="s">
        <v>46</v>
      </c>
      <c r="B19" s="72"/>
      <c r="C19" s="72"/>
      <c r="D19" s="72"/>
      <c r="E19" s="18">
        <v>-63.75</v>
      </c>
      <c r="F19" s="18">
        <v>1852.51</v>
      </c>
      <c r="G19" s="19">
        <v>991.05</v>
      </c>
    </row>
    <row r="20" spans="1:12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2" ht="15.6" x14ac:dyDescent="0.3">
      <c r="A21" s="72" t="s">
        <v>15</v>
      </c>
      <c r="B21" s="72"/>
      <c r="C21" s="72"/>
      <c r="D21" s="72"/>
      <c r="E21" s="18">
        <v>7664.58</v>
      </c>
      <c r="F21" s="18">
        <v>7147.48</v>
      </c>
      <c r="G21" s="19">
        <v>5024.16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42" t="s">
        <v>52</v>
      </c>
      <c r="B24" s="42"/>
      <c r="C24" s="42"/>
      <c r="D24" s="42"/>
      <c r="E24" s="42"/>
      <c r="F24" s="18">
        <v>25456.163680000114</v>
      </c>
      <c r="G24" s="20"/>
    </row>
    <row r="25" spans="1:12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370921.17204486992</v>
      </c>
    </row>
    <row r="26" spans="1:12" ht="28.5" customHeight="1" x14ac:dyDescent="0.25">
      <c r="A26" s="68"/>
      <c r="B26" s="69"/>
      <c r="C26" s="69"/>
      <c r="D26" s="69"/>
      <c r="E26" s="70"/>
      <c r="F26" s="62"/>
    </row>
    <row r="27" spans="1:12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нар'!W22</f>
        <v>32329.170634682694</v>
      </c>
      <c r="L27" s="35"/>
    </row>
    <row r="28" spans="1:12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нар'!X22</f>
        <v>6575.817244795825</v>
      </c>
    </row>
    <row r="29" spans="1:12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нар'!Y22</f>
        <v>107541.66139999997</v>
      </c>
    </row>
    <row r="30" spans="1:12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нар'!AA22+'[1]УК ВР декабрь нар'!AB22+'[1]УК ВР декабрь нар'!AC22+'[1]УК ВР декабрь нар'!AD22+'[1]УК ВР декабрь нар'!AE22+'[1]УК ВР декабрь нар'!AF22+'[1]УК ВР декабрь нар'!AG22+'[1]УК ВР декабрь нар'!AH22+'[1]УК ВР декабрь нар'!AJ22+'[1]УК ВР декабрь нар'!AL22+'[1]УК ВР декабрь нар'!AN22+'[1]УК ВР декабрь нар'!AO22+'[1]УК ВР декабрь нар'!AP22+'[1]УК ВР декабрь нар'!AQ22+'[1]УК ВР декабрь нар'!AR22+'[1]УК ВР декабрь нар'!AT22</f>
        <v>111474.73699999999</v>
      </c>
    </row>
    <row r="31" spans="1:12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нар'!AY22</f>
        <v>112999.78576539147</v>
      </c>
    </row>
    <row r="32" spans="1:12" ht="15.75" customHeight="1" x14ac:dyDescent="0.25">
      <c r="A32" s="65" t="s">
        <v>33</v>
      </c>
      <c r="B32" s="66"/>
      <c r="C32" s="66"/>
      <c r="D32" s="66"/>
      <c r="E32" s="67"/>
      <c r="F32" s="61">
        <f>SUM(F34:F38)+46969</f>
        <v>174360.68778782908</v>
      </c>
    </row>
    <row r="33" spans="1:12" ht="33" customHeight="1" x14ac:dyDescent="0.25">
      <c r="A33" s="68"/>
      <c r="B33" s="69"/>
      <c r="C33" s="69"/>
      <c r="D33" s="69"/>
      <c r="E33" s="70"/>
      <c r="F33" s="62"/>
    </row>
    <row r="34" spans="1:12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нар'!CN22+'[1]УК ВР декабрь нар'!DU22</f>
        <v>54438.594035880858</v>
      </c>
      <c r="L34" s="35"/>
    </row>
    <row r="35" spans="1:12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нар'!CO22+'[1]УК ВР декабрь нар'!DV22</f>
        <v>11324.363245354052</v>
      </c>
    </row>
    <row r="36" spans="1:12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нар'!CP22+'[1]УК ВР декабрь нар'!DW22</f>
        <v>13231.575699999999</v>
      </c>
    </row>
    <row r="37" spans="1:12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нар'!AI22+'[1]УК ВР декабрь нар'!AJ22+'[1]УК ВР декабрь нар'!AS22+'[1]УК ВР декабрь нар'!BC22+'[1]УК ВР декабрь нар'!DB22+'[1]УК ВР декабрь нар'!EK22+'[1]УК ВР декабрь нар'!AM22</f>
        <v>5768</v>
      </c>
    </row>
    <row r="38" spans="1:12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нар'!DG22+'[1]УК ВР декабрь нар'!EQ22</f>
        <v>42629.154806594161</v>
      </c>
    </row>
    <row r="39" spans="1:12" ht="32.4" customHeight="1" x14ac:dyDescent="0.3">
      <c r="A39" s="44" t="s">
        <v>35</v>
      </c>
      <c r="B39" s="59"/>
      <c r="C39" s="59"/>
      <c r="D39" s="59"/>
      <c r="E39" s="60"/>
      <c r="F39" s="27">
        <f>SUM(F40:F48)+85888.72</f>
        <v>282719.16846741934</v>
      </c>
    </row>
    <row r="40" spans="1:12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нар'!FB22+'[1]УК ВР декабрь нар'!FX22</f>
        <v>106874.47558724835</v>
      </c>
      <c r="L40" s="35"/>
    </row>
    <row r="41" spans="1:12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нар'!FC22+'[1]УК ВР декабрь нар'!FY22</f>
        <v>21844.115523577202</v>
      </c>
    </row>
    <row r="42" spans="1:12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2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2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2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2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нар'!FD22+'[1]УК ВР декабрь нар'!FZ22</f>
        <v>368.52600000000001</v>
      </c>
    </row>
    <row r="47" spans="1:12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нар'!GG22+'[1]УК ВР декабрь нар'!FL22+'[1]УК ВР декабрь нар'!BB22+'[1]УК ВР декабрь нар'!AK22</f>
        <v>6579</v>
      </c>
    </row>
    <row r="48" spans="1:12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нар'!FS22+'[1]УК ВР декабрь нар'!GL22</f>
        <v>61164.331356593742</v>
      </c>
    </row>
    <row r="49" spans="1:11" ht="15.6" hidden="1" customHeight="1" x14ac:dyDescent="0.3">
      <c r="A49" s="44" t="s">
        <v>37</v>
      </c>
      <c r="B49" s="45"/>
      <c r="C49" s="45"/>
      <c r="D49" s="45"/>
      <c r="E49" s="46"/>
      <c r="F49" s="34"/>
    </row>
    <row r="50" spans="1:11" ht="15.6" x14ac:dyDescent="0.3">
      <c r="A50" s="47" t="s">
        <v>47</v>
      </c>
      <c r="B50" s="48"/>
      <c r="C50" s="48"/>
      <c r="D50" s="48"/>
      <c r="E50" s="49"/>
      <c r="F50" s="27">
        <f>F25+F32+F39+F49</f>
        <v>828001.02830011828</v>
      </c>
      <c r="J50" s="29"/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120667.23000000001</v>
      </c>
    </row>
    <row r="52" spans="1:11" ht="15.6" x14ac:dyDescent="0.3">
      <c r="A52" s="50" t="s">
        <v>23</v>
      </c>
      <c r="B52" s="45"/>
      <c r="C52" s="45"/>
      <c r="D52" s="45"/>
      <c r="E52" s="45"/>
      <c r="F52" s="26">
        <v>61187.01</v>
      </c>
    </row>
    <row r="53" spans="1:11" ht="15.6" x14ac:dyDescent="0.3">
      <c r="A53" s="50" t="s">
        <v>24</v>
      </c>
      <c r="B53" s="45"/>
      <c r="C53" s="45"/>
      <c r="D53" s="45"/>
      <c r="E53" s="45"/>
      <c r="F53" s="26">
        <v>59480.22</v>
      </c>
    </row>
    <row r="54" spans="1:11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1" ht="15.6" x14ac:dyDescent="0.3">
      <c r="A55" s="54" t="s">
        <v>49</v>
      </c>
      <c r="B55" s="54"/>
      <c r="C55" s="54"/>
      <c r="D55" s="54"/>
      <c r="E55" s="54"/>
      <c r="F55" s="27">
        <f>F50+F51</f>
        <v>948668.25830011826</v>
      </c>
      <c r="K55" s="20"/>
    </row>
    <row r="56" spans="1:11" ht="15.6" x14ac:dyDescent="0.3">
      <c r="A56" s="42" t="s">
        <v>26</v>
      </c>
      <c r="B56" s="42"/>
      <c r="C56" s="42"/>
      <c r="D56" s="42"/>
      <c r="E56" s="42"/>
      <c r="F56" s="28">
        <f>E16</f>
        <v>708923.2</v>
      </c>
    </row>
    <row r="57" spans="1:11" ht="15.6" x14ac:dyDescent="0.3">
      <c r="A57" s="42" t="s">
        <v>27</v>
      </c>
      <c r="B57" s="42"/>
      <c r="C57" s="42"/>
      <c r="D57" s="42"/>
      <c r="E57" s="42"/>
      <c r="F57" s="27">
        <f>F16</f>
        <v>669387.36</v>
      </c>
      <c r="H57" s="29"/>
    </row>
    <row r="58" spans="1:11" ht="15.6" x14ac:dyDescent="0.3">
      <c r="A58" s="43" t="s">
        <v>28</v>
      </c>
      <c r="B58" s="43"/>
      <c r="C58" s="43"/>
      <c r="D58" s="43"/>
      <c r="E58" s="43"/>
      <c r="F58" s="27">
        <f>F24+F56-F55</f>
        <v>-214288.8946201182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zoomScaleNormal="100" workbookViewId="0">
      <selection activeCell="L16" sqref="L1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67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'Академическая 28'!A2:G2</f>
        <v>перед собственниками дома по адресу: ул. Академическая 28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66</v>
      </c>
      <c r="F6" s="8"/>
      <c r="G6" s="1" t="str">
        <f>'Академическая 28'!G6:M6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'Академическая 28'!G8:M8</f>
        <v>задолженность с нарастающим итогом с -01.01.2011г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1498246.6899999997</v>
      </c>
      <c r="F9" s="17">
        <f t="shared" ref="F9:G9" si="0">SUM(F10:F15)</f>
        <v>1556843.8800000001</v>
      </c>
      <c r="G9" s="17">
        <f t="shared" si="0"/>
        <v>825250.12</v>
      </c>
    </row>
    <row r="10" spans="1:7" ht="15.6" x14ac:dyDescent="0.3">
      <c r="A10" s="79" t="s">
        <v>9</v>
      </c>
      <c r="B10" s="80"/>
      <c r="C10" s="80"/>
      <c r="D10" s="81"/>
      <c r="E10" s="18">
        <v>548554.4</v>
      </c>
      <c r="F10" s="18">
        <v>648586.59</v>
      </c>
      <c r="G10" s="19">
        <v>319771.96999999997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169565.35</v>
      </c>
      <c r="F12" s="18">
        <v>155899.1</v>
      </c>
      <c r="G12" s="19">
        <v>87291.79</v>
      </c>
    </row>
    <row r="13" spans="1:7" ht="15.6" x14ac:dyDescent="0.3">
      <c r="A13" s="79" t="s">
        <v>12</v>
      </c>
      <c r="B13" s="80"/>
      <c r="C13" s="80"/>
      <c r="D13" s="81"/>
      <c r="E13" s="18">
        <v>327006.68</v>
      </c>
      <c r="F13" s="18">
        <v>304013.06</v>
      </c>
      <c r="G13" s="19">
        <v>157656.5</v>
      </c>
    </row>
    <row r="14" spans="1:7" ht="15.6" x14ac:dyDescent="0.3">
      <c r="A14" s="72" t="s">
        <v>13</v>
      </c>
      <c r="B14" s="72"/>
      <c r="C14" s="72"/>
      <c r="D14" s="72"/>
      <c r="E14" s="18">
        <v>304116.84999999998</v>
      </c>
      <c r="F14" s="18">
        <v>321918.12</v>
      </c>
      <c r="G14" s="19">
        <v>237953.46</v>
      </c>
    </row>
    <row r="15" spans="1:7" ht="15.6" x14ac:dyDescent="0.3">
      <c r="A15" s="79" t="s">
        <v>68</v>
      </c>
      <c r="B15" s="80"/>
      <c r="C15" s="80"/>
      <c r="D15" s="81"/>
      <c r="E15" s="18">
        <v>149003.41</v>
      </c>
      <c r="F15" s="18">
        <v>126427.01</v>
      </c>
      <c r="G15" s="19">
        <v>22576.400000000001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661375.1399999999</v>
      </c>
      <c r="F16" s="17">
        <f>SUM(F17:F20)</f>
        <v>624275.8899999999</v>
      </c>
      <c r="G16" s="17">
        <f>SUM(G17:G20)</f>
        <v>309317.14</v>
      </c>
    </row>
    <row r="17" spans="1:12" ht="15.6" x14ac:dyDescent="0.3">
      <c r="A17" s="94" t="s">
        <v>43</v>
      </c>
      <c r="B17" s="95"/>
      <c r="C17" s="95"/>
      <c r="D17" s="96"/>
      <c r="E17" s="18">
        <v>649110.72</v>
      </c>
      <c r="F17" s="18">
        <v>614628.6</v>
      </c>
      <c r="G17" s="19">
        <v>305357.59000000003</v>
      </c>
    </row>
    <row r="18" spans="1:12" ht="15.6" x14ac:dyDescent="0.3">
      <c r="A18" s="72" t="s">
        <v>65</v>
      </c>
      <c r="B18" s="72"/>
      <c r="C18" s="72"/>
      <c r="D18" s="72"/>
      <c r="E18" s="18">
        <v>1525.2</v>
      </c>
      <c r="F18" s="18">
        <v>1417.33</v>
      </c>
      <c r="G18" s="19">
        <v>459.24</v>
      </c>
    </row>
    <row r="19" spans="1:12" ht="15.6" x14ac:dyDescent="0.3">
      <c r="A19" s="72" t="s">
        <v>64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63</v>
      </c>
      <c r="B20" s="72"/>
      <c r="C20" s="72"/>
      <c r="D20" s="72"/>
      <c r="E20" s="18">
        <v>10739.22</v>
      </c>
      <c r="F20" s="18">
        <v>8229.9599999999991</v>
      </c>
      <c r="G20" s="19">
        <v>3500.31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4462.92</v>
      </c>
      <c r="F21" s="17">
        <f>SUM(F22)</f>
        <v>4836.6400000000003</v>
      </c>
      <c r="G21" s="17">
        <f>SUM(G22)</f>
        <v>4650.4399999999996</v>
      </c>
    </row>
    <row r="22" spans="1:12" ht="15.6" x14ac:dyDescent="0.3">
      <c r="A22" s="72" t="s">
        <v>15</v>
      </c>
      <c r="B22" s="72"/>
      <c r="C22" s="72"/>
      <c r="D22" s="72"/>
      <c r="E22" s="18">
        <v>4462.92</v>
      </c>
      <c r="F22" s="18">
        <v>4836.6400000000003</v>
      </c>
      <c r="G22" s="19">
        <v>4650.4399999999996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62</v>
      </c>
      <c r="B24" s="24"/>
      <c r="C24" s="24"/>
      <c r="D24" s="24"/>
      <c r="E24" s="25"/>
      <c r="F24" s="14"/>
    </row>
    <row r="25" spans="1:12" ht="15.6" x14ac:dyDescent="0.3">
      <c r="A25" s="42" t="s">
        <v>61</v>
      </c>
      <c r="B25" s="42"/>
      <c r="C25" s="42"/>
      <c r="D25" s="42"/>
      <c r="E25" s="42"/>
      <c r="F25" s="38">
        <f>'Академическая 28'!F58</f>
        <v>-214288.8946201182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602705.98452642758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нар'!W22</f>
        <v>94380.112065147245</v>
      </c>
      <c r="L28" s="35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нар'!X22</f>
        <v>29090.037488297228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нар'!Y22</f>
        <v>50063.180899999999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нар'!AV22+'[2]УК ВР декабрь нар'!BN22</f>
        <v>11536</v>
      </c>
    </row>
    <row r="32" spans="1:12" ht="15.6" hidden="1" customHeight="1" x14ac:dyDescent="0.3">
      <c r="A32" s="55" t="s">
        <v>59</v>
      </c>
      <c r="B32" s="63"/>
      <c r="C32" s="63"/>
      <c r="D32" s="63"/>
      <c r="E32" s="64"/>
      <c r="F32" s="26">
        <f>'[2]УК ВР декабрь нар'!AY22</f>
        <v>417636.65407298307</v>
      </c>
    </row>
    <row r="33" spans="1:12" ht="13.2" customHeight="1" x14ac:dyDescent="0.25">
      <c r="A33" s="65" t="s">
        <v>58</v>
      </c>
      <c r="B33" s="66"/>
      <c r="C33" s="66"/>
      <c r="D33" s="66"/>
      <c r="E33" s="67"/>
      <c r="F33" s="61">
        <f>SUM(F35:F39)+15341.1</f>
        <v>130182.40746181145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нар'!CN22+'[2]УК ВР декабрь нар'!DU22</f>
        <v>49218.851221276593</v>
      </c>
      <c r="L35" s="35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нар'!CO22+'[2]УК ВР декабрь нар'!DV22</f>
        <v>15219.558694253674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нар'!CP22+'[2]УК ВР декабрь нар'!DW22</f>
        <v>5203.5085000000008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нар'!BM22+'[2]УК ВР декабрь нар'!DB22+'[2]УК ВР декабрь нар'!EL22</f>
        <v>0</v>
      </c>
    </row>
    <row r="39" spans="1:12" ht="15.6" hidden="1" customHeight="1" x14ac:dyDescent="0.3">
      <c r="A39" s="55" t="s">
        <v>57</v>
      </c>
      <c r="B39" s="56"/>
      <c r="C39" s="56"/>
      <c r="D39" s="56"/>
      <c r="E39" s="57"/>
      <c r="F39" s="26">
        <f>'[2]УК ВР декабрь нар'!DG22+'[2]УК ВР декабрь нар'!EQ22</f>
        <v>45199.389046281183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199883.19517236017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нар'!FB22+'[2]УК ВР декабрь нар'!FX22</f>
        <v>105680.65184401866</v>
      </c>
      <c r="L41" s="35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нар'!FC22+'[2]УК ВР декабрь нар'!FY22</f>
        <v>32148.649793553574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нар'!FD22+'[2]УК ВР декабрь нар'!FZ22</f>
        <v>713.52059999999994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нар'!GG22+'[2]УК ВР декабрь нар'!FL22+'[2]УК ВР декабрь нар'!BB22+'[2]УК ВР декабрь нар'!AK22</f>
        <v>9868.5</v>
      </c>
    </row>
    <row r="49" spans="1:15" ht="15.6" hidden="1" customHeight="1" x14ac:dyDescent="0.3">
      <c r="A49" s="55" t="s">
        <v>56</v>
      </c>
      <c r="B49" s="56"/>
      <c r="C49" s="56"/>
      <c r="D49" s="56"/>
      <c r="E49" s="57"/>
      <c r="F49" s="26">
        <f>'[2]УК ВР декабрь нар'!FS22+'[2]УК ВР декабрь нар'!GL22</f>
        <v>51471.872934787956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55</v>
      </c>
      <c r="B51" s="48"/>
      <c r="C51" s="48"/>
      <c r="D51" s="48"/>
      <c r="E51" s="49"/>
      <c r="F51" s="27">
        <f>F26+F33+F40+F50</f>
        <v>932771.58716059919</v>
      </c>
      <c r="K51" s="20"/>
    </row>
    <row r="52" spans="1:15" ht="15.6" x14ac:dyDescent="0.3">
      <c r="A52" s="31" t="s">
        <v>54</v>
      </c>
      <c r="B52" s="37"/>
      <c r="C52" s="37"/>
      <c r="D52" s="37"/>
      <c r="E52" s="37"/>
      <c r="F52" s="27">
        <f>F53+F54+F55</f>
        <v>120428.53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56316.51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64112.02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53</v>
      </c>
      <c r="B56" s="54"/>
      <c r="C56" s="54"/>
      <c r="D56" s="54"/>
      <c r="E56" s="54"/>
      <c r="F56" s="27">
        <f>F51+F52</f>
        <v>1053200.1171605992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649110.72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614628.6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-618378.29178071744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Normal="100" workbookViewId="0">
      <selection activeCell="P19" sqref="P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'Академическая 28'!A2:G2</f>
        <v>перед собственниками дома по адресу: ул. Академическая 28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66</v>
      </c>
      <c r="F6" s="8"/>
      <c r="G6" s="1" t="str">
        <f>'Академическая 28'!G6:M6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'Академическая 28'!G8:M8</f>
        <v>задолженность с нарастающим итогом с -01.01.2011г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470615.9</v>
      </c>
      <c r="F9" s="17">
        <f t="shared" ref="F9:G9" si="0">SUM(F10:F15)</f>
        <v>513717.29</v>
      </c>
      <c r="G9" s="17">
        <f t="shared" si="0"/>
        <v>782148.73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36684.43</v>
      </c>
      <c r="G10" s="19">
        <v>283087.53999999998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160334.51</v>
      </c>
      <c r="F12" s="18">
        <v>149976.51</v>
      </c>
      <c r="G12" s="19">
        <v>97649.79</v>
      </c>
    </row>
    <row r="13" spans="1:7" ht="15.6" x14ac:dyDescent="0.3">
      <c r="A13" s="79" t="s">
        <v>12</v>
      </c>
      <c r="B13" s="80"/>
      <c r="C13" s="80"/>
      <c r="D13" s="81"/>
      <c r="E13" s="18">
        <v>310281.39</v>
      </c>
      <c r="F13" s="18">
        <v>293403.48</v>
      </c>
      <c r="G13" s="19">
        <v>174534.41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27156.01</v>
      </c>
      <c r="G14" s="19">
        <v>210797.45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6496.86</v>
      </c>
      <c r="G15" s="19">
        <v>16079.54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660603.78</v>
      </c>
      <c r="F16" s="17">
        <f>SUM(F17:F20)</f>
        <v>631737.88</v>
      </c>
      <c r="G16" s="17">
        <f>SUM(G17:G20)</f>
        <v>338183.34</v>
      </c>
    </row>
    <row r="17" spans="1:12" ht="15.6" x14ac:dyDescent="0.3">
      <c r="A17" s="94" t="s">
        <v>43</v>
      </c>
      <c r="B17" s="95"/>
      <c r="C17" s="95"/>
      <c r="D17" s="96"/>
      <c r="E17" s="18">
        <v>643063.38</v>
      </c>
      <c r="F17" s="18">
        <v>615570.07999999996</v>
      </c>
      <c r="G17" s="19">
        <v>332850.89</v>
      </c>
    </row>
    <row r="18" spans="1:12" ht="15.6" x14ac:dyDescent="0.3">
      <c r="A18" s="72" t="s">
        <v>65</v>
      </c>
      <c r="B18" s="72"/>
      <c r="C18" s="72"/>
      <c r="D18" s="72"/>
      <c r="E18" s="18">
        <v>1716.9</v>
      </c>
      <c r="F18" s="18">
        <v>1574.02</v>
      </c>
      <c r="G18" s="19">
        <v>602.12</v>
      </c>
    </row>
    <row r="19" spans="1:12" ht="15.6" x14ac:dyDescent="0.3">
      <c r="A19" s="72" t="s">
        <v>64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63</v>
      </c>
      <c r="B20" s="72"/>
      <c r="C20" s="72"/>
      <c r="D20" s="72"/>
      <c r="E20" s="18">
        <v>15823.5</v>
      </c>
      <c r="F20" s="18">
        <v>14593.78</v>
      </c>
      <c r="G20" s="19">
        <v>4730.33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496.96</v>
      </c>
      <c r="G21" s="17">
        <f>SUM(G22)</f>
        <v>4153.4799999999996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496.96</v>
      </c>
      <c r="G22" s="19">
        <v>4153.4799999999996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8">
        <f>'Академическая 28(2019)'!F59</f>
        <v>-618378.29178071744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726521.38844932127</v>
      </c>
    </row>
    <row r="27" spans="1:12" ht="60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нар'!W22</f>
        <v>76954.921308765464</v>
      </c>
      <c r="L28" s="35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нар'!X22</f>
        <v>19953.252460346506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нар'!Y22</f>
        <v>248301.11119999998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нар'!AA22+'[3]УК ВР декабрь нар'!AB22+'[3]УК ВР декабрь нар'!AC22+'[3]УК ВР декабрь нар'!AD22+'[3]УК ВР декабрь нар'!AE22+'[3]УК ВР декабрь нар'!AF22+'[3]УК ВР декабрь нар'!AG22+'[3]УК ВР декабрь нар'!AH22+'[3]УК ВР декабрь нар'!AJ22+'[3]УК ВР декабрь нар'!AL22+'[3]УК ВР декабрь нар'!AN22+'[3]УК ВР декабрь нар'!AO22+'[3]УК ВР декабрь нар'!AP22+'[3]УК ВР декабрь нар'!AQ22+'[3]УК ВР декабрь нар'!AR22+'[3]УК ВР декабрь нар'!AT22</f>
        <v>42215.58</v>
      </c>
    </row>
    <row r="32" spans="1:12" ht="15.6" hidden="1" customHeight="1" x14ac:dyDescent="0.3">
      <c r="A32" s="55" t="s">
        <v>59</v>
      </c>
      <c r="B32" s="63"/>
      <c r="C32" s="63"/>
      <c r="D32" s="63"/>
      <c r="E32" s="64"/>
      <c r="F32" s="26">
        <f>'[3]УК ВР декабрь нар'!AY22</f>
        <v>339096.52348020929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SUM(F35:F39)+45824.8</f>
        <v>150077.36423487202</v>
      </c>
    </row>
    <row r="34" spans="1:12" ht="80.400000000000006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нар'!CN22+'[3]УК ВР декабрь нар'!DU22</f>
        <v>48390.470559198635</v>
      </c>
      <c r="L35" s="35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нар'!CO22+'[3]УК ВР декабрь нар'!DV22</f>
        <v>13001.092328277819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нар'!CP22+'[3]УК ВР декабрь нар'!DW22</f>
        <v>6341.71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нар'!AI22+'[3]УК ВР декабрь нар'!AJ22+'[3]УК ВР декабрь нар'!AS22+'[3]УК ВР декабрь нар'!BC22+'[3]УК ВР декабрь нар'!DB22+'[3]УК ВР декабрь нар'!EK22+'[3]УК ВР декабрь нар'!AM22</f>
        <v>0</v>
      </c>
    </row>
    <row r="39" spans="1:12" ht="15.6" hidden="1" customHeight="1" x14ac:dyDescent="0.3">
      <c r="A39" s="55" t="s">
        <v>57</v>
      </c>
      <c r="B39" s="56"/>
      <c r="C39" s="56"/>
      <c r="D39" s="56"/>
      <c r="E39" s="57"/>
      <c r="F39" s="26">
        <f>'[3]УК ВР декабрь нар'!DF22+'[3]УК ВР декабрь нар'!EP22</f>
        <v>36519.291347395556</v>
      </c>
    </row>
    <row r="40" spans="1:12" ht="64.2" customHeight="1" x14ac:dyDescent="0.3">
      <c r="A40" s="44" t="s">
        <v>74</v>
      </c>
      <c r="B40" s="59"/>
      <c r="C40" s="59"/>
      <c r="D40" s="59"/>
      <c r="E40" s="60"/>
      <c r="F40" s="27">
        <f>SUM(F41:F49)</f>
        <v>194173.11823990772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нар'!FB22+'[3]УК ВР декабрь нар'!FX22</f>
        <v>98994.10290635578</v>
      </c>
      <c r="L41" s="35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нар'!FC22+'[3]УК ВР декабрь нар'!FY22</f>
        <v>26722.30520712995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нар'!FD22+'[3]УК ВР декабрь нар'!FZ22</f>
        <v>1384.3440000000001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нар'!GG22+'[3]УК ВР декабрь нар'!FL22+'[3]УК ВР декабрь нар'!BB22+'[3]УК ВР декабрь нар'!AK22</f>
        <v>16192.5</v>
      </c>
    </row>
    <row r="49" spans="1:15" ht="15.6" hidden="1" customHeight="1" x14ac:dyDescent="0.3">
      <c r="A49" s="55" t="s">
        <v>56</v>
      </c>
      <c r="B49" s="56"/>
      <c r="C49" s="56"/>
      <c r="D49" s="56"/>
      <c r="E49" s="57"/>
      <c r="F49" s="26">
        <f>'[3]УК ВР декабрь нар'!FS22+'[3]УК ВР декабрь нар'!GL22</f>
        <v>50879.866126421999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1070771.870924101</v>
      </c>
      <c r="K51" s="20"/>
    </row>
    <row r="52" spans="1:15" ht="15.6" x14ac:dyDescent="0.3">
      <c r="A52" s="31" t="s">
        <v>54</v>
      </c>
      <c r="B52" s="40"/>
      <c r="C52" s="40"/>
      <c r="D52" s="40"/>
      <c r="E52" s="40"/>
      <c r="F52" s="27">
        <f>F53+F54+F55</f>
        <v>93517.14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30895.32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62621.82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53</v>
      </c>
      <c r="B56" s="54"/>
      <c r="C56" s="54"/>
      <c r="D56" s="54"/>
      <c r="E56" s="54"/>
      <c r="F56" s="27">
        <f>F51+F52</f>
        <v>1164289.0109241009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643063.38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615570.07999999996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-1139603.9227048182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'Академическая 28'!A2:G2</f>
        <v>перед собственниками дома по адресу: ул. Академическая 28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66</v>
      </c>
      <c r="F6" s="8"/>
      <c r="G6" s="1" t="str">
        <f>'Академическая 28'!G6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'Академическая 28'!G8</f>
        <v>задолженность с нарастающим итогом с -01.01.2011г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-6528.24</v>
      </c>
      <c r="F9" s="17">
        <f t="shared" ref="F9:G9" si="0">SUM(F10:F15)</f>
        <v>70717.42</v>
      </c>
      <c r="G9" s="17">
        <f t="shared" si="0"/>
        <v>704885.07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8508.48</v>
      </c>
      <c r="G10" s="19">
        <v>274579.06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-2460.38</v>
      </c>
      <c r="F12" s="18">
        <v>16710.150000000001</v>
      </c>
      <c r="G12" s="19">
        <v>78479.259999999995</v>
      </c>
    </row>
    <row r="13" spans="1:7" ht="15.6" x14ac:dyDescent="0.3">
      <c r="A13" s="79" t="s">
        <v>12</v>
      </c>
      <c r="B13" s="80"/>
      <c r="C13" s="80"/>
      <c r="D13" s="81"/>
      <c r="E13" s="18">
        <v>-4067.86</v>
      </c>
      <c r="F13" s="18">
        <v>31568.27</v>
      </c>
      <c r="G13" s="19">
        <v>138898.28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8146.19</v>
      </c>
      <c r="G14" s="19">
        <v>202633.26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5784.33</v>
      </c>
      <c r="G15" s="19">
        <v>10295.209999999999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698407.76</v>
      </c>
      <c r="F16" s="17">
        <f t="shared" ref="F16:G16" si="1">SUM(F17:F20)</f>
        <v>638170.35000000009</v>
      </c>
      <c r="G16" s="17">
        <f t="shared" si="1"/>
        <v>402573.93</v>
      </c>
    </row>
    <row r="17" spans="1:12" ht="15.6" x14ac:dyDescent="0.3">
      <c r="A17" s="94" t="s">
        <v>43</v>
      </c>
      <c r="B17" s="95"/>
      <c r="C17" s="95"/>
      <c r="D17" s="96"/>
      <c r="E17" s="18">
        <v>680110.13</v>
      </c>
      <c r="F17" s="18">
        <v>621165</v>
      </c>
      <c r="G17" s="19">
        <v>395949.5</v>
      </c>
    </row>
    <row r="18" spans="1:12" ht="15.6" x14ac:dyDescent="0.3">
      <c r="A18" s="72" t="s">
        <v>65</v>
      </c>
      <c r="B18" s="72"/>
      <c r="C18" s="72"/>
      <c r="D18" s="72"/>
      <c r="E18" s="18">
        <v>1801.71</v>
      </c>
      <c r="F18" s="18">
        <v>1708.04</v>
      </c>
      <c r="G18" s="19">
        <v>695.79</v>
      </c>
    </row>
    <row r="19" spans="1:12" ht="15.6" x14ac:dyDescent="0.3">
      <c r="A19" s="72" t="s">
        <v>64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63</v>
      </c>
      <c r="B20" s="72"/>
      <c r="C20" s="72"/>
      <c r="D20" s="72"/>
      <c r="E20" s="18">
        <v>16495.919999999998</v>
      </c>
      <c r="F20" s="18">
        <v>15297.31</v>
      </c>
      <c r="G20" s="19">
        <v>5928.64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8">
        <f>'Академическая 28(2020)'!F59</f>
        <v>-1139603.9227048182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241806.86246695186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нар'!W22</f>
        <v>19090.848424535317</v>
      </c>
      <c r="L28" s="35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нар'!X22</f>
        <v>4609.6539447654541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нар'!Y22+'[4]УК ВР декабрь нар'!Z22+'[4]УК ВР декабрь нар'!DX22</f>
        <v>45406.07710000001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нар'!AV22+'[4]УК ВР декабрь нар'!BM22+'[4]УК ВР декабрь нар'!BN22+'[4]УК ВР декабрь нар'!BO22+'[4]УК ВР декабрь нар'!BP22+'[4]УК ВР декабрь нар'!EG22+'[4]УК ВР декабрь нар'!EH22+'[4]УК ВР декабрь нар'!EI22+'[4]УК ВР декабрь нар'!EJ22</f>
        <v>100362.56839999999</v>
      </c>
    </row>
    <row r="32" spans="1:12" ht="15.6" hidden="1" x14ac:dyDescent="0.3">
      <c r="A32" s="55" t="s">
        <v>59</v>
      </c>
      <c r="B32" s="63"/>
      <c r="C32" s="63"/>
      <c r="D32" s="63"/>
      <c r="E32" s="64"/>
      <c r="F32" s="26">
        <f>'[4]УК ВР декабрь нар'!AY22</f>
        <v>72337.714597651095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SUM(F35:F39)+44019.3</f>
        <v>155010.24941423058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нар'!CN22+'[4]УК ВР декабрь нар'!DU22</f>
        <v>55531.745165030399</v>
      </c>
      <c r="L35" s="35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нар'!CO22+'[4]УК ВР декабрь нар'!DV22</f>
        <v>13962.736230930685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нар'!CP22+'[4]УК ВР декабрь нар'!DW22</f>
        <v>6012.609550000001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нар'!DB22+'[4]УК ВР декабрь нар'!DY22+'[4]УК ВР декабрь нар'!DZ22+'[4]УК ВР декабрь нар'!EA22+'[4]УК ВР декабрь нар'!EB22+'[4]УК ВР декабрь нар'!EC22+'[4]УК ВР декабрь нар'!ED22+'[4]УК ВР декабрь нар'!EE22+'[4]УК ВР декабрь нар'!EF22</f>
        <v>5627.9999999999991</v>
      </c>
    </row>
    <row r="39" spans="1:12" ht="51" hidden="1" customHeight="1" x14ac:dyDescent="0.3">
      <c r="A39" s="55" t="s">
        <v>57</v>
      </c>
      <c r="B39" s="56"/>
      <c r="C39" s="56"/>
      <c r="D39" s="56"/>
      <c r="E39" s="57"/>
      <c r="F39" s="26">
        <f>'[4]УК ВР декабрь нар'!DG22+'[4]УК ВР декабрь нар'!EP22</f>
        <v>29855.858468269493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230002.93790000002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нар'!$EU22+'[4]УК ВР декабрь нар'!FV22+'[4]УК ВР декабрь нар'!EY22</f>
        <v>227843.48</v>
      </c>
      <c r="L41" s="35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нар'!EW22+'[4]УК ВР декабрь нар'!FA22+'[4]УК ВР декабрь нар'!FZ22</f>
        <v>2153.9769000000001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нар'!FL22+'[4]УК ВР декабрь нар'!GG22</f>
        <v>5.4810000000000016</v>
      </c>
    </row>
    <row r="49" spans="1:15" ht="15.6" hidden="1" x14ac:dyDescent="0.3">
      <c r="A49" s="55" t="s">
        <v>56</v>
      </c>
      <c r="B49" s="56"/>
      <c r="C49" s="56"/>
      <c r="D49" s="56"/>
      <c r="E49" s="57"/>
      <c r="F49" s="26">
        <f>'[4]УК ВР декабрь нар'!FS22+'[4]УК ВР декабрь нар'!GL22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626820.04978118243</v>
      </c>
      <c r="G51" s="20"/>
      <c r="K51" s="20"/>
    </row>
    <row r="52" spans="1:15" ht="15.6" x14ac:dyDescent="0.3">
      <c r="A52" s="31" t="s">
        <v>54</v>
      </c>
      <c r="B52" s="41"/>
      <c r="C52" s="41"/>
      <c r="D52" s="41"/>
      <c r="E52" s="41"/>
      <c r="F52" s="27">
        <f>F53+F54+F55</f>
        <v>83590.84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18623.91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64966.93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53</v>
      </c>
      <c r="B56" s="54"/>
      <c r="C56" s="54"/>
      <c r="D56" s="54"/>
      <c r="E56" s="54"/>
      <c r="F56" s="27">
        <f>F51+F52</f>
        <v>710410.8897811824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680110.13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621165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-1169904.6824860005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Академическая 28</vt:lpstr>
      <vt:lpstr>Академическая 28(2019)</vt:lpstr>
      <vt:lpstr>Академическая 28(2020)</vt:lpstr>
      <vt:lpstr>Академическая 28(2021)</vt:lpstr>
      <vt:lpstr>'Академическая 28'!Область_печати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2018-03-28T08:54:55Z</cp:lastPrinted>
  <dcterms:created xsi:type="dcterms:W3CDTF">2013-05-24T09:13:10Z</dcterms:created>
  <dcterms:modified xsi:type="dcterms:W3CDTF">2022-03-16T13:18:58Z</dcterms:modified>
</cp:coreProperties>
</file>